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补助资金汇总表!$A$4:$J$28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<sst xmlns="http://schemas.openxmlformats.org/spreadsheetml/2006/main" count="111" uniqueCount="91">
  <si>
    <r>
      <t xml:space="preserve">      南莫      </t>
    </r>
    <r>
      <rPr>
        <b/>
        <sz val="18"/>
        <rFont val="方正小标宋简体"/>
        <charset val="134"/>
      </rPr>
      <t>镇（区/街道/办事处）2025年秋季生态型犁耕深翻还田作业补助资金汇总表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</si>
  <si>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   </t>
    </r>
    <r>
      <rPr>
        <u/>
        <sz val="11"/>
        <color rgb="FF000000"/>
        <rFont val="宋体"/>
        <charset val="134"/>
      </rPr>
      <t>南莫</t>
    </r>
    <r>
      <rPr>
        <u/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仿宋_GB2312"/>
        <charset val="134"/>
      </rPr>
      <t xml:space="preserve">镇（区/街道/办事处）（盖章）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</si>
  <si>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</si>
  <si>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</si>
  <si>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</si>
  <si>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</si>
  <si>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</si>
  <si>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</si>
  <si>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</si>
  <si>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</si>
  <si>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砖桥村</t>
  </si>
  <si>
    <t>十九组</t>
  </si>
  <si>
    <t>马红军</t>
  </si>
  <si>
    <t>南莫镇砖桥村2、3、12、19、20、21、23、25、26组、姜刘村20组</t>
  </si>
  <si>
    <t>砖桥村462.47亩，姜刘村60.2亩</t>
  </si>
  <si>
    <t>八组</t>
  </si>
  <si>
    <t>张忠雨</t>
  </si>
  <si>
    <t>南莫镇砖桥村2、8、15组</t>
  </si>
  <si>
    <t>二十二组</t>
  </si>
  <si>
    <t>周宝根</t>
  </si>
  <si>
    <t>南莫镇砖桥村3、4、5、6组</t>
  </si>
  <si>
    <t>十四组</t>
  </si>
  <si>
    <t>朱兰芳</t>
  </si>
  <si>
    <t>南莫镇砖桥村14组</t>
  </si>
  <si>
    <t>黄陈村</t>
  </si>
  <si>
    <t>二十五组</t>
  </si>
  <si>
    <t>黄锡东</t>
  </si>
  <si>
    <t>南莫镇黄陈村14组</t>
  </si>
  <si>
    <t>姜刘村</t>
  </si>
  <si>
    <t>三组</t>
  </si>
  <si>
    <t>吉莉</t>
  </si>
  <si>
    <t>南莫镇姜刘村3、5、6、10、11、17、18组</t>
  </si>
  <si>
    <t>南莫村</t>
  </si>
  <si>
    <t>二十组</t>
  </si>
  <si>
    <t>罗江华</t>
  </si>
  <si>
    <t>南莫镇南莫村19、20组</t>
  </si>
  <si>
    <t>二十四组</t>
  </si>
  <si>
    <t>刘忠林</t>
  </si>
  <si>
    <t>南莫镇黄陈村25组</t>
  </si>
  <si>
    <t>兴南村</t>
  </si>
  <si>
    <t>五组</t>
  </si>
  <si>
    <t>蒋世根</t>
  </si>
  <si>
    <t>南莫镇兴南村4、5组</t>
  </si>
  <si>
    <t>邓庄村</t>
  </si>
  <si>
    <t xml:space="preserve">周宏兰 </t>
  </si>
  <si>
    <t>南莫镇邓庄村5、6、7组、姜刘村19组</t>
  </si>
  <si>
    <r>
      <rPr>
        <sz val="12"/>
        <rFont val="宋体"/>
        <charset val="134"/>
      </rPr>
      <t>邓庄村</t>
    </r>
    <r>
      <rPr>
        <sz val="12"/>
        <rFont val="Times New Roman"/>
        <charset val="134"/>
      </rPr>
      <t>224.97</t>
    </r>
    <r>
      <rPr>
        <sz val="12"/>
        <rFont val="宋体"/>
        <charset val="134"/>
      </rPr>
      <t>亩，姜刘村</t>
    </r>
    <r>
      <rPr>
        <sz val="12"/>
        <rFont val="Times New Roman"/>
        <charset val="134"/>
      </rPr>
      <t>33</t>
    </r>
    <r>
      <rPr>
        <sz val="12"/>
        <rFont val="宋体"/>
        <charset val="134"/>
      </rPr>
      <t>亩</t>
    </r>
  </si>
  <si>
    <t>九组</t>
  </si>
  <si>
    <t>徐有余</t>
  </si>
  <si>
    <t>南莫镇邓庄村20组</t>
  </si>
  <si>
    <t>七组</t>
  </si>
  <si>
    <t>吉承友</t>
  </si>
  <si>
    <t>南莫镇邓庄村7、8、9、10组</t>
  </si>
  <si>
    <t>一组</t>
  </si>
  <si>
    <t xml:space="preserve">周长荣 </t>
  </si>
  <si>
    <t>南莫镇姜刘村1组</t>
  </si>
  <si>
    <t>柴垛村</t>
  </si>
  <si>
    <t>彭琴</t>
  </si>
  <si>
    <t>南莫镇柴垛村4、19组</t>
  </si>
  <si>
    <t>十组</t>
  </si>
  <si>
    <t xml:space="preserve">王桂民 </t>
  </si>
  <si>
    <t>南莫镇柴垛村7、8、12、13、14、15组</t>
  </si>
  <si>
    <t xml:space="preserve">季烨 </t>
  </si>
  <si>
    <t>南莫镇柴垛村5、6、7、17、18、19、20、24、25、26、27组</t>
  </si>
  <si>
    <t>校林村</t>
  </si>
  <si>
    <t>王镡缘</t>
  </si>
  <si>
    <t>南莫镇校林村12、13组</t>
  </si>
  <si>
    <t>十六组</t>
  </si>
  <si>
    <t xml:space="preserve">陈伟 </t>
  </si>
  <si>
    <t>南莫镇姜刘村2、3、4、19组</t>
  </si>
  <si>
    <t>二十六组</t>
  </si>
  <si>
    <t xml:space="preserve"> 葛华杰</t>
  </si>
  <si>
    <t>南莫镇南莫村25组</t>
  </si>
  <si>
    <t>于桥村</t>
  </si>
  <si>
    <t xml:space="preserve">丁小龙 </t>
  </si>
  <si>
    <t>南莫镇于桥村14组</t>
  </si>
  <si>
    <t>严马村</t>
  </si>
  <si>
    <t>二十七组</t>
  </si>
  <si>
    <t>王爱平</t>
  </si>
  <si>
    <t>南莫镇严马村23、25、27、28、29、30、40组</t>
  </si>
  <si>
    <t>牟开琼</t>
  </si>
  <si>
    <t>南莫镇砖桥村17、18、21、23、24、25、26组</t>
  </si>
  <si>
    <t xml:space="preserve">王广林 </t>
  </si>
  <si>
    <t>南莫镇邓庄村2、16组</t>
  </si>
  <si>
    <t>林庙村</t>
  </si>
  <si>
    <t>二组</t>
  </si>
  <si>
    <t>王道财</t>
  </si>
  <si>
    <t>南莫镇林庙村2、9、12组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</si>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</sst>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6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仿宋_GB2312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NumberFormat="1"/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3"/>
  <sheetViews>
    <sheetView tabSelected="1" zoomScale="70" zoomScaleNormal="70" zoomScaleSheetLayoutView="70" workbookViewId="0">
      <selection activeCell="A1" sqref="A1:H1"/>
    </sheetView>
  </sheetViews>
  <sheetFormatPr defaultColWidth="9" defaultRowHeight="13.5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22.1946902654867" customWidth="1"/>
    <col min="6" max="6" width="11.2566371681416" customWidth="1"/>
    <col min="7" max="7" width="14.1238938053097" customWidth="1"/>
    <col min="8" max="8" width="18.212389380531" customWidth="1"/>
  </cols>
  <sheetData>
    <row r="1" ht="45.75" customHeight="1" spans="1:10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10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10">
      <c r="A4" s="9"/>
      <c r="B4" s="9"/>
      <c r="C4" s="9"/>
      <c r="D4" s="9"/>
      <c r="E4" s="7"/>
      <c r="F4" s="10"/>
      <c r="G4" s="10"/>
      <c r="H4" s="9"/>
    </row>
    <row r="5" ht="52" customHeight="1" spans="1:10">
      <c r="A5" s="11">
        <v>1</v>
      </c>
      <c r="B5" s="12" t="s">
        <v>10</v>
      </c>
      <c r="C5" s="12" t="s">
        <v>11</v>
      </c>
      <c r="D5" s="12" t="s">
        <v>12</v>
      </c>
      <c r="E5" s="12" t="s">
        <v>13</v>
      </c>
      <c r="F5" s="12">
        <v>522.67</v>
      </c>
      <c r="G5" s="12">
        <f>ROUND(F5*22.55,2)</f>
        <v>11786.21</v>
      </c>
      <c r="H5" s="12" t="s">
        <v>14</v>
      </c>
      <c r="J5" s="13"/>
    </row>
    <row r="6" ht="31.5" spans="1:10">
      <c r="A6" s="11">
        <v>2</v>
      </c>
      <c r="B6" s="12" t="s">
        <v>10</v>
      </c>
      <c r="C6" s="12" t="s">
        <v>15</v>
      </c>
      <c r="D6" s="12" t="s">
        <v>16</v>
      </c>
      <c r="E6" s="12" t="s">
        <v>17</v>
      </c>
      <c r="F6" s="12">
        <v>151.26</v>
      </c>
      <c r="G6" s="12">
        <f t="shared" ref="G6:G28" si="0">ROUND(F6*22.55,2)</f>
        <v>3410.91</v>
      </c>
      <c r="H6" s="12"/>
      <c r="J6" s="13"/>
    </row>
    <row r="7" ht="31.5" spans="1:10">
      <c r="A7" s="11">
        <v>3</v>
      </c>
      <c r="B7" s="12" t="s">
        <v>10</v>
      </c>
      <c r="C7" s="12" t="s">
        <v>18</v>
      </c>
      <c r="D7" s="12" t="s">
        <v>19</v>
      </c>
      <c r="E7" s="12" t="s">
        <v>20</v>
      </c>
      <c r="F7" s="12">
        <v>405.11</v>
      </c>
      <c r="G7" s="12">
        <f t="shared" si="0"/>
        <v>9135.23</v>
      </c>
      <c r="H7" s="14"/>
      <c r="J7" s="13"/>
    </row>
    <row r="8" ht="20.25" spans="1:10">
      <c r="A8" s="11">
        <v>4</v>
      </c>
      <c r="B8" s="12" t="s">
        <v>10</v>
      </c>
      <c r="C8" s="12" t="s">
        <v>21</v>
      </c>
      <c r="D8" s="12" t="s">
        <v>22</v>
      </c>
      <c r="E8" s="12" t="s">
        <v>23</v>
      </c>
      <c r="F8" s="12">
        <v>117.11</v>
      </c>
      <c r="G8" s="12">
        <f t="shared" si="0"/>
        <v>2640.83</v>
      </c>
      <c r="H8" s="14"/>
      <c r="J8" s="13"/>
    </row>
    <row r="9" ht="20.25" spans="1:10">
      <c r="A9" s="11">
        <v>5</v>
      </c>
      <c r="B9" s="12" t="s">
        <v>24</v>
      </c>
      <c r="C9" s="12" t="s">
        <v>25</v>
      </c>
      <c r="D9" s="12" t="s">
        <v>26</v>
      </c>
      <c r="E9" s="12" t="s">
        <v>27</v>
      </c>
      <c r="F9" s="12">
        <v>125.48</v>
      </c>
      <c r="G9" s="12">
        <f t="shared" si="0"/>
        <v>2829.57</v>
      </c>
      <c r="H9" s="14"/>
      <c r="J9" s="13"/>
    </row>
    <row r="10" ht="31.5" spans="1:10">
      <c r="A10" s="11">
        <v>6</v>
      </c>
      <c r="B10" s="12" t="s">
        <v>28</v>
      </c>
      <c r="C10" s="12" t="s">
        <v>29</v>
      </c>
      <c r="D10" s="12" t="s">
        <v>30</v>
      </c>
      <c r="E10" s="12" t="s">
        <v>31</v>
      </c>
      <c r="F10" s="12">
        <v>485.1</v>
      </c>
      <c r="G10" s="12">
        <f t="shared" si="0"/>
        <v>10939.01</v>
      </c>
      <c r="H10" s="14"/>
      <c r="J10" s="13"/>
    </row>
    <row r="11" ht="20.25" spans="1:10">
      <c r="A11" s="11">
        <v>7</v>
      </c>
      <c r="B11" s="12" t="s">
        <v>32</v>
      </c>
      <c r="C11" s="12" t="s">
        <v>33</v>
      </c>
      <c r="D11" s="12" t="s">
        <v>34</v>
      </c>
      <c r="E11" s="12" t="s">
        <v>35</v>
      </c>
      <c r="F11" s="12">
        <v>261.33</v>
      </c>
      <c r="G11" s="12">
        <f t="shared" si="0"/>
        <v>5892.99</v>
      </c>
      <c r="H11" s="14"/>
      <c r="J11" s="13"/>
    </row>
    <row r="12" ht="20.25" spans="1:10">
      <c r="A12" s="11">
        <v>8</v>
      </c>
      <c r="B12" s="12" t="s">
        <v>24</v>
      </c>
      <c r="C12" s="12" t="s">
        <v>36</v>
      </c>
      <c r="D12" s="12" t="s">
        <v>37</v>
      </c>
      <c r="E12" s="12" t="s">
        <v>38</v>
      </c>
      <c r="F12" s="12">
        <v>119</v>
      </c>
      <c r="G12" s="12">
        <f t="shared" si="0"/>
        <v>2683.45</v>
      </c>
      <c r="H12" s="14"/>
      <c r="J12" s="13"/>
    </row>
    <row r="13" ht="20.25" spans="1:10">
      <c r="A13" s="11">
        <v>9</v>
      </c>
      <c r="B13" s="12" t="s">
        <v>39</v>
      </c>
      <c r="C13" s="12" t="s">
        <v>40</v>
      </c>
      <c r="D13" s="12" t="s">
        <v>41</v>
      </c>
      <c r="E13" s="12" t="s">
        <v>42</v>
      </c>
      <c r="F13" s="12">
        <v>289.69</v>
      </c>
      <c r="G13" s="12">
        <f t="shared" si="0"/>
        <v>6532.51</v>
      </c>
      <c r="H13" s="14"/>
      <c r="J13" s="13"/>
    </row>
    <row r="14" ht="31.5" spans="1:10">
      <c r="A14" s="11">
        <v>10</v>
      </c>
      <c r="B14" s="12" t="s">
        <v>43</v>
      </c>
      <c r="C14" s="12" t="s">
        <v>40</v>
      </c>
      <c r="D14" s="12" t="s">
        <v>44</v>
      </c>
      <c r="E14" s="12" t="s">
        <v>45</v>
      </c>
      <c r="F14" s="12">
        <v>257.97</v>
      </c>
      <c r="G14" s="12">
        <f t="shared" si="0"/>
        <v>5817.22</v>
      </c>
      <c r="H14" s="12" t="s">
        <v>46</v>
      </c>
      <c r="J14" s="13"/>
    </row>
    <row r="15" ht="20.25" spans="1:10">
      <c r="A15" s="11">
        <v>11</v>
      </c>
      <c r="B15" s="12" t="s">
        <v>43</v>
      </c>
      <c r="C15" s="12" t="s">
        <v>47</v>
      </c>
      <c r="D15" s="12" t="s">
        <v>48</v>
      </c>
      <c r="E15" s="12" t="s">
        <v>49</v>
      </c>
      <c r="F15" s="12">
        <v>37.11</v>
      </c>
      <c r="G15" s="12">
        <f t="shared" si="0"/>
        <v>836.83</v>
      </c>
      <c r="H15" s="14"/>
      <c r="J15" s="13"/>
    </row>
    <row r="16" ht="31.5" spans="1:10">
      <c r="A16" s="11">
        <v>12</v>
      </c>
      <c r="B16" s="12" t="s">
        <v>43</v>
      </c>
      <c r="C16" s="12" t="s">
        <v>50</v>
      </c>
      <c r="D16" s="12" t="s">
        <v>51</v>
      </c>
      <c r="E16" s="12" t="s">
        <v>52</v>
      </c>
      <c r="F16" s="12">
        <v>190.78</v>
      </c>
      <c r="G16" s="12">
        <f t="shared" si="0"/>
        <v>4302.09</v>
      </c>
      <c r="H16" s="14"/>
      <c r="J16" s="13"/>
    </row>
    <row r="17" ht="20.25" spans="1:10">
      <c r="A17" s="11">
        <v>13</v>
      </c>
      <c r="B17" s="12" t="s">
        <v>28</v>
      </c>
      <c r="C17" s="12" t="s">
        <v>53</v>
      </c>
      <c r="D17" s="12" t="s">
        <v>54</v>
      </c>
      <c r="E17" s="12" t="s">
        <v>55</v>
      </c>
      <c r="F17" s="12">
        <v>67.62</v>
      </c>
      <c r="G17" s="12">
        <f t="shared" si="0"/>
        <v>1524.83</v>
      </c>
      <c r="H17" s="14"/>
      <c r="J17" s="13"/>
    </row>
    <row r="18" ht="20.25" spans="1:10">
      <c r="A18" s="11">
        <v>14</v>
      </c>
      <c r="B18" s="12" t="s">
        <v>56</v>
      </c>
      <c r="C18" s="12" t="s">
        <v>11</v>
      </c>
      <c r="D18" s="12" t="s">
        <v>57</v>
      </c>
      <c r="E18" s="12" t="s">
        <v>58</v>
      </c>
      <c r="F18" s="12">
        <v>271.93</v>
      </c>
      <c r="G18" s="12">
        <f t="shared" si="0"/>
        <v>6132.02</v>
      </c>
      <c r="H18" s="14"/>
      <c r="J18" s="13"/>
    </row>
    <row r="19" ht="31.5" spans="1:10">
      <c r="A19" s="11">
        <v>15</v>
      </c>
      <c r="B19" s="12" t="s">
        <v>56</v>
      </c>
      <c r="C19" s="12" t="s">
        <v>59</v>
      </c>
      <c r="D19" s="12" t="s">
        <v>60</v>
      </c>
      <c r="E19" s="12" t="s">
        <v>61</v>
      </c>
      <c r="F19" s="12">
        <v>693.39</v>
      </c>
      <c r="G19" s="12">
        <f t="shared" si="0"/>
        <v>15635.94</v>
      </c>
      <c r="H19" s="14"/>
      <c r="J19" s="13"/>
    </row>
    <row r="20" ht="47.25" spans="1:10">
      <c r="A20" s="11">
        <v>16</v>
      </c>
      <c r="B20" s="12" t="s">
        <v>56</v>
      </c>
      <c r="C20" s="12" t="s">
        <v>33</v>
      </c>
      <c r="D20" s="12" t="s">
        <v>62</v>
      </c>
      <c r="E20" s="12" t="s">
        <v>63</v>
      </c>
      <c r="F20" s="12">
        <v>834.52</v>
      </c>
      <c r="G20" s="12">
        <f t="shared" si="0"/>
        <v>18818.43</v>
      </c>
      <c r="H20" s="14"/>
      <c r="J20" s="13"/>
    </row>
    <row r="21" ht="28.5" customHeight="1" spans="1:10">
      <c r="A21" s="11">
        <v>17</v>
      </c>
      <c r="B21" s="12" t="s">
        <v>64</v>
      </c>
      <c r="C21" s="12" t="s">
        <v>11</v>
      </c>
      <c r="D21" s="12" t="s">
        <v>65</v>
      </c>
      <c r="E21" s="12" t="s">
        <v>66</v>
      </c>
      <c r="F21" s="12">
        <v>223.96</v>
      </c>
      <c r="G21" s="12">
        <f t="shared" si="0"/>
        <v>5050.3</v>
      </c>
      <c r="H21" s="14"/>
      <c r="J21" s="13"/>
    </row>
    <row r="22" ht="60" customHeight="1" spans="1:10">
      <c r="A22" s="11">
        <v>18</v>
      </c>
      <c r="B22" s="12" t="s">
        <v>28</v>
      </c>
      <c r="C22" s="12" t="s">
        <v>67</v>
      </c>
      <c r="D22" s="12" t="s">
        <v>68</v>
      </c>
      <c r="E22" s="12" t="s">
        <v>69</v>
      </c>
      <c r="F22" s="12">
        <v>383.88</v>
      </c>
      <c r="G22" s="12">
        <f t="shared" si="0"/>
        <v>8656.49</v>
      </c>
      <c r="H22" s="14"/>
      <c r="J22" s="13"/>
    </row>
    <row r="23" ht="28.5" customHeight="1" spans="1:10">
      <c r="A23" s="11">
        <v>19</v>
      </c>
      <c r="B23" s="12" t="s">
        <v>32</v>
      </c>
      <c r="C23" s="12" t="s">
        <v>70</v>
      </c>
      <c r="D23" s="12" t="s">
        <v>71</v>
      </c>
      <c r="E23" s="12" t="s">
        <v>72</v>
      </c>
      <c r="F23" s="12">
        <v>119.47</v>
      </c>
      <c r="G23" s="12">
        <f t="shared" si="0"/>
        <v>2694.05</v>
      </c>
      <c r="H23" s="15"/>
      <c r="J23" s="13"/>
    </row>
    <row r="24" ht="28.5" customHeight="1" spans="1:10">
      <c r="A24" s="11">
        <v>20</v>
      </c>
      <c r="B24" s="12" t="s">
        <v>73</v>
      </c>
      <c r="C24" s="12" t="s">
        <v>21</v>
      </c>
      <c r="D24" s="12" t="s">
        <v>74</v>
      </c>
      <c r="E24" s="12" t="s">
        <v>75</v>
      </c>
      <c r="F24" s="12">
        <v>212.43</v>
      </c>
      <c r="G24" s="12">
        <f t="shared" si="0"/>
        <v>4790.3</v>
      </c>
      <c r="H24" s="12"/>
      <c r="J24" s="13"/>
    </row>
    <row r="25" ht="28.5" customHeight="1" spans="1:10">
      <c r="A25" s="11">
        <v>21</v>
      </c>
      <c r="B25" s="12" t="s">
        <v>76</v>
      </c>
      <c r="C25" s="12" t="s">
        <v>77</v>
      </c>
      <c r="D25" s="12" t="s">
        <v>78</v>
      </c>
      <c r="E25" s="12" t="s">
        <v>79</v>
      </c>
      <c r="F25" s="12">
        <v>538.44</v>
      </c>
      <c r="G25" s="12">
        <f t="shared" si="0"/>
        <v>12141.82</v>
      </c>
      <c r="H25" s="12"/>
      <c r="J25" s="13"/>
    </row>
    <row r="26" ht="28.5" customHeight="1" spans="1:10">
      <c r="A26" s="11">
        <v>22</v>
      </c>
      <c r="B26" s="12" t="s">
        <v>10</v>
      </c>
      <c r="C26" s="12" t="s">
        <v>11</v>
      </c>
      <c r="D26" s="12" t="s">
        <v>80</v>
      </c>
      <c r="E26" s="12" t="s">
        <v>81</v>
      </c>
      <c r="F26" s="12">
        <v>562.1</v>
      </c>
      <c r="G26" s="12">
        <f t="shared" si="0"/>
        <v>12675.36</v>
      </c>
      <c r="H26" s="12"/>
      <c r="J26" s="13"/>
    </row>
    <row r="27" ht="28.5" customHeight="1" spans="1:10">
      <c r="A27" s="11">
        <v>23</v>
      </c>
      <c r="B27" s="12" t="s">
        <v>43</v>
      </c>
      <c r="C27" s="12" t="s">
        <v>47</v>
      </c>
      <c r="D27" s="12" t="s">
        <v>82</v>
      </c>
      <c r="E27" s="12" t="s">
        <v>83</v>
      </c>
      <c r="F27" s="12">
        <v>104.67</v>
      </c>
      <c r="G27" s="12">
        <f t="shared" si="0"/>
        <v>2360.31</v>
      </c>
      <c r="H27" s="12"/>
      <c r="J27" s="13"/>
    </row>
    <row r="28" ht="28.5" customHeight="1" spans="1:10">
      <c r="A28" s="11">
        <v>24</v>
      </c>
      <c r="B28" s="12" t="s">
        <v>84</v>
      </c>
      <c r="C28" s="12" t="s">
        <v>85</v>
      </c>
      <c r="D28" s="12" t="s">
        <v>86</v>
      </c>
      <c r="E28" s="12" t="s">
        <v>87</v>
      </c>
      <c r="F28" s="12">
        <v>180</v>
      </c>
      <c r="G28" s="12">
        <f t="shared" si="0"/>
        <v>4059</v>
      </c>
      <c r="H28" s="12"/>
      <c r="J28" s="13"/>
    </row>
    <row r="29" ht="28.5" customHeight="1" spans="1:10">
      <c r="A29" s="16"/>
      <c r="B29" s="16"/>
      <c r="C29" s="16"/>
      <c r="D29" s="17"/>
      <c r="E29" s="17"/>
      <c r="F29" s="17"/>
      <c r="G29" s="17"/>
      <c r="H29" s="16"/>
    </row>
    <row r="30" ht="20.25" spans="1:10">
      <c r="A30" s="18" t="s">
        <v>88</v>
      </c>
      <c r="B30" s="19"/>
      <c r="C30" s="19"/>
      <c r="D30" s="19"/>
      <c r="E30" s="20"/>
      <c r="F30" s="21">
        <v>7155.02</v>
      </c>
      <c r="G30" s="21">
        <f>SUM(G5:G29)</f>
        <v>161345.7</v>
      </c>
      <c r="H30" s="16"/>
    </row>
    <row r="31" ht="20.25" spans="1:10">
      <c r="A31" s="22"/>
      <c r="B31" s="22"/>
      <c r="C31" s="22"/>
      <c r="D31" s="23"/>
      <c r="E31" s="23"/>
      <c r="F31" s="23"/>
      <c r="G31" s="23"/>
      <c r="H31" s="22"/>
    </row>
    <row r="32" s="3" customFormat="1" ht="50" customHeight="1" spans="1:10">
      <c r="A32" s="24" t="s">
        <v>89</v>
      </c>
      <c r="B32" s="24"/>
      <c r="C32" s="24"/>
      <c r="D32" s="24"/>
      <c r="E32" s="24"/>
      <c r="F32" s="24"/>
      <c r="G32" s="24"/>
      <c r="H32" s="24"/>
    </row>
    <row r="33" s="3" customFormat="1" ht="20.25" customHeight="1" spans="1:8">
      <c r="A33" s="25" t="s">
        <v>90</v>
      </c>
      <c r="B33" s="25"/>
      <c r="C33" s="25"/>
      <c r="D33" s="25"/>
      <c r="E33" s="25"/>
      <c r="F33" s="25"/>
      <c r="G33" s="25"/>
      <c r="H33" s="25"/>
    </row>
  </sheetData>
  <mergeCells count="13">
    <mergeCell ref="A1:H1"/>
    <mergeCell ref="A2:H2"/>
    <mergeCell ref="A30:E30"/>
    <mergeCell ref="A32:H32"/>
    <mergeCell ref="A33:H33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